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J24" i="28" s="1"/>
  <c r="J25" i="28" s="1"/>
  <c r="J26" i="28" s="1"/>
  <c r="O22" i="28"/>
  <c r="T22" i="28"/>
  <c r="S22" i="28"/>
  <c r="S23" i="28" l="1"/>
  <c r="P28" i="28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<sst xmlns="http://schemas.openxmlformats.org/spreadsheetml/2006/main" count="349" uniqueCount="222">
  <si>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</si>
  <si>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</si>
  <si>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</si>
  <si>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</si>
  <si>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</si>
  <si>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</si>
  <si>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</si>
  <si>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</si>
  <si>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</si>
  <si>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</si>
  <si>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</si>
  <si>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</si>
  <si>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</si>
  <si>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</si>
  <si>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</si>
  <si>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</si>
  <si>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</si>
  <si>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</si>
  <si>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</si>
  <si>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</si>
  <si>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</si>
  <si>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</si>
  <si>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</si>
  <si>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</si>
  <si>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</si>
  <si>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</si>
  <si>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</si>
  <si>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</si>
  <si>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</si>
  <si>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</si>
  <si>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</si>
  <si>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</si>
  <si>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</si>
  <si>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</si>
  <si>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</si>
  <si>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</si>
  <si>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</si>
  <si>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</si>
  <si>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</si>
  <si>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</si>
  <si>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</si>
  <si>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</si>
  <si>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</si>
  <si>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</si>
  <si>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</si>
  <si>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</si>
  <si>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</si>
  <si>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</si>
  <si>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</si>
  <si>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</si>
  <si>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</si>
  <si>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</si>
  <si>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</si>
  <si>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</si>
  <si>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</si>
  <si>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</si>
  <si>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</si>
  <si>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</si>
  <si>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</si>
  <si>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</si>
  <si>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</si>
  <si>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</si>
  <si>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</si>
  <si>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</si>
  <si>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</si>
  <si>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</si>
  <si>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</si>
  <si>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</si>
  <si>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</si>
  <si>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</si>
  <si>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</si>
  <si>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</si>
  <si>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</si>
  <si>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</si>
  <si>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</si>
  <si>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</si>
  <si>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</si>
  <si>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</si>
  <si>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</si>
  <si>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</si>
  <si>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</si>
  <si>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</si>
  <si>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</si>
  <si>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</si>
  <si>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</si>
  <si>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</si>
  <si>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</si>
  <si>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</si>
  <si>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</si>
  <si>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</si>
  <si>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</si>
  <si>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</si>
  <si>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</si>
  <si>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</si>
  <si>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</si>
  <si>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</si>
  <si>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</si>
  <si>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</si>
  <si>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</si>
  <si>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</si>
  <si>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</si>
  <si>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</si>
  <si>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</si>
  <si>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</si>
  <si>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</si>
  <si>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</si>
  <si>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</si>
  <si>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</si>
  <si>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</si>
  <si>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</si>
  <si>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</si>
  <si>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</si>
  <si>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</si>
  <si>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</si>
  <si>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</si>
  <si>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</si>
  <si>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</si>
  <si>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</si>
  <si>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</si>
  <si>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</si>
  <si>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</si>
  <si>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</si>
  <si>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</si>
  <si>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</si>
  <si>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</si>
  <si>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</si>
  <si>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</si>
  <si>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</si>
  <si>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</si>
  <si>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</si>
  <si>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</si>
  <si>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</si>
  <si>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</si>
  <si>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</si>
  <si>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</si>
  <si>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</si>
  <si>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</si>
  <si>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</si>
  <si>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</si>
  <si>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</si>
  <si>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</si>
  <si>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</si>
  <si>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</si>
  <si>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</si>
  <si>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</si>
  <si>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</si>
  <si>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</si>
  <si>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</si>
  <si>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</si>
  <si>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</si>
  <si>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</si>
  <si>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</si>
  <si>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</si>
  <si>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</si>
  <si>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</si>
  <si>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</si>
  <si>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</si>
  <si>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</si>
  <si>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</si>
  <si>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</si>
  <si>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</si>
  <si>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</si>
  <si>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</si>
  <si>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</si>
  <si>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</si>
  <si>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</si>
  <si>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</si>
  <si>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</si>
  <si>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</si>
  <si>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</si>
  <si>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</si>
  <si>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</si>
  <si>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</si>
  <si>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</si>
  <si>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</si>
  <si>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</si>
  <si>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</si>
  <si>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</si>
  <si>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</si>
  <si>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</si>
  <si>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</si>
  <si>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</si>
  <si>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</si>
  <si>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</si>
  <si>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</si>
  <si>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</si>
  <si>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</si>
  <si>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</si>
  <si>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</si>
  <si>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</si>
  <si>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</si>
  <si>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</si>
  <si>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</si>
  <si>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</si>
  <si>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</si>
  <si>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</si>
  <si>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</si>
  <si>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</si>
  <si>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</si>
  <si>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</si>
  <si>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</si>
  <si>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</si>
  <si>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</si>
  <si>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</si>
  <si>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</si>
  <si>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</si>
  <si>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</si>
  <si>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</si>
  <si>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</si>
  <si>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</si>
  <si>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</si>
  <si>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</si>
  <si>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</si>
  <si>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</si>
  <si>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</si>
  <si>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</si>
  <si>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</si>
  <si>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</si>
  <si>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</si>
  <si>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>Электроснабжение ЭПУ потребителей в соответствии с договором на ТП № 2-55-24-1754 г. Новороссийск</t>
  </si>
  <si>
    <t>K_Нр_24_ТП_015217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</si>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</sst>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>Электроснабжение ЭПУ потребителей в соответствии с договором на ТП № 2-55-24-1754 г. Новороссийск</v>
      </c>
      <c r="D19" s="150" t="str">
        <f>IF(D20="","",D20)</f>
        <v>K_Нр_24_ТП_015217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>Электроснабжение ЭПУ потребителей в соответствии с договором на ТП № 2-55-24-1754 г. Новороссийск</v>
      </c>
      <c r="D20" s="150" t="str">
        <f>IF(D21="","",D21)</f>
        <v>K_Нр_24_ТП_015217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>Электроснабжение ЭПУ потребителей в соответствии с договором на ТП № 2-55-24-1754 г. Новороссийск</v>
      </c>
      <c r="D21" s="150" t="str">
        <f>IF(D22="","",D22)</f>
        <v>K_Нр_24_ТП_015217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0.25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586.8811199999999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>Электроснабжение ЭПУ потребителей в соответствии с договором на ТП № 2-55-24-1754 г. Новороссийск</v>
      </c>
      <c r="D23" s="128" t="str">
        <f t="shared" ref="D23:D33" si="6">IF(D22="","",D22)</f>
        <v>K_Нр_24_ТП_015217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0.25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330.25895999999995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>Электроснабжение ЭПУ потребителей в соответствии с договором на ТП № 2-55-24-1754 г. Новороссийск</v>
      </c>
      <c r="D24" s="128" t="str">
        <f t="shared" si="6"/>
        <v>K_Нр_24_ТП_015217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0.25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165.57550000000001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>Электроснабжение ЭПУ потребителей в соответствии с договором на ТП № 2-55-24-1754 г. Новороссийск</v>
      </c>
      <c r="D25" s="128" t="str">
        <f t="shared" si="6"/>
        <v>K_Нр_24_ТП_015217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>Электроснабжение ЭПУ потребителей в соответствии с договором на ТП № 2-55-24-1754 г. Новороссийск</v>
      </c>
      <c r="D26" s="128" t="str">
        <f t="shared" si="6"/>
        <v>K_Нр_24_ТП_015217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customHeight="1" x14ac:dyDescent="0.25">
      <c r="B27" s="126" t="str">
        <f t="shared" si="8"/>
        <v>1.1.1.2.</v>
      </c>
      <c r="C27" s="127" t="str">
        <f t="shared" si="5"/>
        <v>Электроснабжение ЭПУ потребителей в соответствии с договором на ТП № 2-55-24-1754 г. Новороссийск</v>
      </c>
      <c r="D27" s="128" t="str">
        <f t="shared" si="6"/>
        <v>K_Нр_24_ТП_015217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0.04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359.22330864000003</v>
      </c>
      <c r="V27" s="19" t="s">
        <v>7</v>
      </c>
    </row>
    <row r="28" spans="1:26" s="84" customFormat="1" ht="45.75" customHeight="1" x14ac:dyDescent="0.25">
      <c r="B28" s="126" t="str">
        <f t="shared" si="8"/>
        <v>1.1.1.2.</v>
      </c>
      <c r="C28" s="127" t="str">
        <f t="shared" si="5"/>
        <v>Электроснабжение ЭПУ потребителей в соответствии с договором на ТП № 2-55-24-1754 г. Новороссийск</v>
      </c>
      <c r="D28" s="128" t="str">
        <f t="shared" si="6"/>
        <v>K_Нр_24_ТП_015217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2.4E-2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68.076240000000013</v>
      </c>
      <c r="V28" s="19" t="s">
        <v>7</v>
      </c>
    </row>
    <row r="29" spans="1:26" s="84" customFormat="1" ht="45.75" customHeight="1" x14ac:dyDescent="0.25">
      <c r="B29" s="126" t="str">
        <f t="shared" si="8"/>
        <v>1.1.1.2.</v>
      </c>
      <c r="C29" s="127" t="str">
        <f t="shared" si="5"/>
        <v>Электроснабжение ЭПУ потребителей в соответствии с договором на ТП № 2-55-24-1754 г. Новороссийск</v>
      </c>
      <c r="D29" s="128" t="str">
        <f t="shared" si="6"/>
        <v>K_Нр_24_ТП_015217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1.6E-2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94.686720000000008</v>
      </c>
      <c r="V29" s="19" t="s">
        <v>7</v>
      </c>
    </row>
    <row r="30" spans="1:26" s="84" customFormat="1" ht="45.75" customHeight="1" x14ac:dyDescent="0.25">
      <c r="B30" s="126" t="str">
        <f t="shared" si="8"/>
        <v>1.1.1.2.</v>
      </c>
      <c r="C30" s="127" t="str">
        <f t="shared" si="5"/>
        <v>Электроснабжение ЭПУ потребителей в соответствии с договором на ТП № 2-55-24-1754 г. Новороссийск</v>
      </c>
      <c r="D30" s="128" t="str">
        <f t="shared" si="6"/>
        <v>K_Нр_24_ТП_015217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1.6E-2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78.333107200000001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>Электроснабжение ЭПУ потребителей в соответствии с договором на ТП № 2-55-24-1754 г. Новороссийск</v>
      </c>
      <c r="D31" s="128" t="str">
        <f t="shared" si="6"/>
        <v>K_Нр_24_ТП_015217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1.1.1.2.</v>
      </c>
      <c r="C32" s="127" t="str">
        <f t="shared" si="5"/>
        <v>Электроснабжение ЭПУ потребителей в соответствии с договором на ТП № 2-55-24-1754 г. Новороссийск</v>
      </c>
      <c r="D32" s="128" t="str">
        <f t="shared" si="6"/>
        <v>K_Нр_24_ТП_015217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1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>Электроснабжение ЭПУ потребителей в соответствии с договором на ТП № 2-55-24-1754 г. Новороссийск</v>
      </c>
      <c r="D33" s="128" t="str">
        <f t="shared" si="6"/>
        <v>K_Нр_24_ТП_015217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2783.6649558399999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2-55-24-1754 г. Новороссийск</v>
      </c>
      <c r="D15" s="128" t="str">
        <f>IF('20.1'!D22="","",'20.1'!D22)</f>
        <v>K_Нр_24_ТП_015217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Br84cUsuq7R90MsSLO2Qadoh0dUxA+WrDJJAITxuA5wyylUokX8MaTm2HB2pomM/WlOri7er2IvkDxf/iZdXqA==" saltValue="qLiouIQkO2FNWp2JauLMEw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2-55-24-1754 г. Новороссийск</v>
      </c>
      <c r="D15" s="128" t="str">
        <f>IF('20.1'!D22="","",'20.1'!D22)</f>
        <v>K_Нр_24_ТП_015217</v>
      </c>
      <c r="E15" s="139"/>
      <c r="F15" s="139" t="str">
        <f>IF('20.1'!I22="","",'20.1'!I22)</f>
        <v/>
      </c>
      <c r="G15" s="138">
        <f>'20.1'!U36/1000</f>
        <v>2.78366495584</v>
      </c>
      <c r="H15" s="138">
        <f>G15*1.2</f>
        <v>3.3403979470079999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5.0373738863793056</v>
      </c>
      <c r="J15" s="103">
        <f>'20.2'!M20/1000</f>
        <v>0</v>
      </c>
      <c r="K15" s="103">
        <f>I15+J15</f>
        <v>5.0373738863793056</v>
      </c>
      <c r="L15" s="102"/>
      <c r="M15" s="105">
        <f>K15-L15</f>
        <v>5.0373738863793056</v>
      </c>
      <c r="N15" s="102"/>
      <c r="O15" s="104">
        <f>H15-N15</f>
        <v>3.3403979470079999</v>
      </c>
      <c r="P15" s="103">
        <f>SUM(Q15:W15)</f>
        <v>0.67694381560000005</v>
      </c>
      <c r="Q15" s="109"/>
      <c r="R15" s="109"/>
      <c r="S15" s="109">
        <v>0.22360539000000001</v>
      </c>
      <c r="T15" s="109">
        <v>0.45333842559999998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UlPFrN5Le1L5MJBKRUz2256aWDYYJGiVLTOcRj1kzZIbvjm4W1NlU5qwHwXCJItOZEOxHzAB9arUHTFZVbdqjQ==" saltValue="0hAlo6ed1Jt1cCSUDZFhq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8c4LMUKXwRSQoclKCN9lVMYNDqMVNNWhM4IPsmxsgrEDUTeZBsoC2trcsOPCm51z1h4c12CxzSQQM+Flj4m7gQ==" saltValue="EeRqjKXfRpl5e+aqmp2Db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2026-05-13T14:20:00Z</dcterms:modified>
</cp:coreProperties>
</file>